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U20" i="28" l="1"/>
  <c r="U21" i="28"/>
  <c r="U22" i="28"/>
  <c r="U19" i="28"/>
  <c r="N18" i="30"/>
  <c r="N15" i="30"/>
  <c r="N16" i="30"/>
  <c r="N17" i="30"/>
  <c r="J15" i="31"/>
  <c r="N19" i="30"/>
  <c r="U23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<sst xmlns="http://schemas.openxmlformats.org/spreadsheetml/2006/main" count="294" uniqueCount="187">
  <si>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</si>
  <si>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</si>
  <si>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</si>
  <si>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</si>
  <si>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</si>
  <si>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</si>
  <si>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</si>
  <si>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</si>
  <si>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</si>
  <si>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</si>
  <si>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</si>
  <si>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</si>
  <si>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</si>
  <si>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</si>
  <si>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</si>
  <si>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</si>
  <si>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</si>
  <si>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</si>
  <si>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</si>
  <si>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</si>
  <si>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</si>
  <si>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</si>
  <si>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</si>
  <si>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</si>
  <si>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</si>
  <si>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</si>
  <si>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</si>
  <si>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</si>
  <si>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</si>
  <si>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</si>
  <si>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</si>
  <si>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</si>
  <si>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</si>
  <si>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</si>
  <si>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</si>
  <si>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</si>
  <si>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</si>
  <si>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</si>
  <si>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</si>
  <si>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</si>
  <si>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</si>
  <si>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</si>
  <si>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</si>
  <si>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</si>
  <si>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</si>
  <si>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</si>
  <si>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</si>
  <si>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</si>
  <si>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</si>
  <si>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</si>
  <si>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</si>
  <si>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</si>
  <si>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</si>
  <si>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</si>
  <si>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</si>
  <si>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</si>
  <si>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</si>
  <si>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</si>
  <si>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</si>
  <si>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</si>
  <si>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</si>
  <si>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</si>
  <si>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</si>
  <si>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</si>
  <si>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</si>
  <si>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</si>
  <si>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</si>
  <si>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</si>
  <si>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</si>
  <si>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</si>
  <si>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</si>
  <si>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</si>
  <si>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</si>
  <si>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</si>
  <si>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</si>
  <si>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</si>
  <si>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</si>
  <si>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</si>
  <si>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</si>
  <si>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</si>
  <si>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</si>
  <si>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</si>
  <si>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</si>
  <si>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</si>
  <si>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</si>
  <si>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</si>
  <si>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</si>
  <si>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</si>
  <si>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</si>
  <si>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</si>
  <si>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</si>
  <si>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</si>
  <si>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</si>
  <si>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</si>
  <si>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</si>
  <si>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</si>
  <si>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</si>
  <si>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</si>
  <si>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</si>
  <si>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</si>
  <si>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</si>
  <si>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</si>
  <si>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</si>
  <si>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</si>
  <si>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</si>
  <si>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</si>
  <si>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</si>
  <si>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</si>
  <si>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</si>
  <si>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</si>
  <si>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</si>
  <si>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</si>
  <si>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</si>
  <si>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</si>
  <si>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</si>
  <si>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</si>
  <si>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</si>
  <si>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</si>
  <si>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</si>
  <si>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</si>
  <si>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</si>
  <si>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</si>
  <si>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</si>
  <si>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</si>
  <si>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</si>
  <si>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</si>
  <si>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</si>
  <si>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</si>
  <si>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</si>
  <si>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</si>
  <si>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</si>
  <si>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</si>
  <si>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</si>
  <si>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</si>
  <si>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</si>
  <si>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</si>
  <si>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</si>
  <si>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</si>
  <si>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</si>
  <si>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</si>
  <si>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</si>
  <si>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</si>
  <si>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</si>
  <si>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</si>
  <si>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</si>
  <si>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</si>
  <si>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</si>
  <si>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</si>
  <si>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</si>
  <si>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</si>
  <si>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</si>
  <si>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</si>
  <si>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</si>
  <si>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</si>
  <si>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</si>
  <si>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</si>
  <si>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</si>
  <si>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</si>
  <si>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</si>
  <si>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</si>
  <si>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</si>
  <si>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</si>
  <si>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</si>
  <si>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Проектная документация, ВЛИ-0,4</t>
  </si>
  <si>
    <t>УНЦ опор ВЛ 0,4 - 750 кВ</t>
  </si>
  <si>
    <t>УНЦ провода СИП ВЛ 0,4 - 35 кВ</t>
  </si>
  <si>
    <t>УНЦ на проектные и изыскательские работы по ВЛ</t>
  </si>
  <si>
    <t>Краснодарский край</t>
  </si>
  <si>
    <t>1 км ВЛ</t>
  </si>
  <si>
    <t>Л1-01-1</t>
  </si>
  <si>
    <t>1 км</t>
  </si>
  <si>
    <t>Л3-01-1</t>
  </si>
  <si>
    <t xml:space="preserve">1 </t>
  </si>
  <si>
    <t>1 ВЛ</t>
  </si>
  <si>
    <t>П3-01</t>
  </si>
  <si>
    <t>0,4</t>
  </si>
  <si>
    <t>П, С</t>
  </si>
  <si>
    <t>1.1.1.2.</t>
  </si>
  <si>
    <t>СИП-2 3х120+1х95</t>
  </si>
  <si>
    <t>Л7-28-2</t>
  </si>
  <si>
    <t>P_Лб_25_ЛК150_017007</t>
  </si>
  <si>
    <t>Электроснабжение ЭПУ потребителей в соответствии с договором на ТП № 4-43-25-1973 г. Лабинск</t>
  </si>
  <si>
    <t>ТП-48</t>
  </si>
  <si>
    <t>СС 108.6-3.1, СВ 95-3</t>
  </si>
  <si>
    <t>2026</t>
  </si>
  <si>
    <t>0,374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</si>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</sst>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07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100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767"/>
    <cellStyle name="Ввод  2 2 3" xfId="484"/>
    <cellStyle name="Ввод  2 2 3 2" xfId="956"/>
    <cellStyle name="Ввод  2 2 4" xfId="265"/>
    <cellStyle name="Ввод  2 2 4 2" xfId="739"/>
    <cellStyle name="Ввод  2 2 5" xfId="502"/>
    <cellStyle name="Ввод  2 2 5 2" xfId="973"/>
    <cellStyle name="Ввод  2 2 6" xfId="717"/>
    <cellStyle name="Ввод  2 2 6 2" xfId="992"/>
    <cellStyle name="Ввод  2 2 7" xfId="523"/>
    <cellStyle name="Ввод  2 3" xfId="266"/>
    <cellStyle name="Ввод  2 3 2" xfId="740"/>
    <cellStyle name="Ввод  2 4" xfId="493"/>
    <cellStyle name="Ввод  2 4 2" xfId="965"/>
    <cellStyle name="Ввод  2 5" xfId="472"/>
    <cellStyle name="Ввод  2 5 2" xfId="944"/>
    <cellStyle name="Ввод  2 6" xfId="515"/>
    <cellStyle name="Ввод  2 6 2" xfId="981"/>
    <cellStyle name="Ввод  2 7" xfId="725"/>
    <cellStyle name="Ввод  2 7 2" xfId="1000"/>
    <cellStyle name="Ввод  2 8" xfId="512"/>
    <cellStyle name="Ввод  3" xfId="61"/>
    <cellStyle name="Ввод  3 2" xfId="282"/>
    <cellStyle name="Ввод  3 2 2" xfId="755"/>
    <cellStyle name="Ввод  3 3" xfId="476"/>
    <cellStyle name="Ввод  3 3 2" xfId="948"/>
    <cellStyle name="Ввод  3 4" xfId="495"/>
    <cellStyle name="Ввод  3 4 2" xfId="967"/>
    <cellStyle name="Ввод  3 5" xfId="508"/>
    <cellStyle name="Ввод  3 5 2" xfId="978"/>
    <cellStyle name="Ввод  3 6" xfId="720"/>
    <cellStyle name="Ввод  3 6 2" xfId="995"/>
    <cellStyle name="Ввод  3 7" xfId="531"/>
    <cellStyle name="Вывод 2" xfId="28"/>
    <cellStyle name="Вывод 2 2" xfId="77"/>
    <cellStyle name="Вывод 2 2 2" xfId="295"/>
    <cellStyle name="Вывод 2 2 2 2" xfId="768"/>
    <cellStyle name="Вывод 2 2 3" xfId="483"/>
    <cellStyle name="Вывод 2 2 3 2" xfId="955"/>
    <cellStyle name="Вывод 2 2 4" xfId="264"/>
    <cellStyle name="Вывод 2 2 4 2" xfId="738"/>
    <cellStyle name="Вывод 2 2 5" xfId="501"/>
    <cellStyle name="Вывод 2 2 5 2" xfId="972"/>
    <cellStyle name="Вывод 2 2 6" xfId="716"/>
    <cellStyle name="Вывод 2 2 6 2" xfId="991"/>
    <cellStyle name="Вывод 2 2 7" xfId="708"/>
    <cellStyle name="Вывод 2 3" xfId="267"/>
    <cellStyle name="Вывод 2 3 2" xfId="741"/>
    <cellStyle name="Вывод 2 4" xfId="492"/>
    <cellStyle name="Вывод 2 4 2" xfId="964"/>
    <cellStyle name="Вывод 2 5" xfId="270"/>
    <cellStyle name="Вывод 2 5 2" xfId="744"/>
    <cellStyle name="Вывод 2 6" xfId="705"/>
    <cellStyle name="Вывод 2 6 2" xfId="983"/>
    <cellStyle name="Вывод 2 7" xfId="724"/>
    <cellStyle name="Вывод 2 7 2" xfId="999"/>
    <cellStyle name="Вывод 2 8" xfId="529"/>
    <cellStyle name="Вывод 3" xfId="62"/>
    <cellStyle name="Вывод 3 2" xfId="283"/>
    <cellStyle name="Вывод 3 2 2" xfId="756"/>
    <cellStyle name="Вывод 3 3" xfId="488"/>
    <cellStyle name="Вывод 3 3 2" xfId="960"/>
    <cellStyle name="Вывод 3 4" xfId="263"/>
    <cellStyle name="Вывод 3 4 2" xfId="737"/>
    <cellStyle name="Вывод 3 5" xfId="507"/>
    <cellStyle name="Вывод 3 5 2" xfId="977"/>
    <cellStyle name="Вывод 3 6" xfId="719"/>
    <cellStyle name="Вывод 3 6 2" xfId="994"/>
    <cellStyle name="Вывод 3 7" xfId="513"/>
    <cellStyle name="Вывод 4" xfId="253"/>
    <cellStyle name="Вывод 4 2" xfId="465"/>
    <cellStyle name="Вывод 4 2 2" xfId="937"/>
    <cellStyle name="Вывод 4 3" xfId="292"/>
    <cellStyle name="Вывод 4 3 2" xfId="765"/>
    <cellStyle name="Вывод 4 4" xfId="496"/>
    <cellStyle name="Вывод 4 4 2" xfId="968"/>
    <cellStyle name="Вывод 4 5" xfId="726"/>
    <cellStyle name="Вывод 4 5 2" xfId="1001"/>
    <cellStyle name="Вывод 4 6" xfId="729"/>
    <cellStyle name="Вывод 4 6 2" xfId="1004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769"/>
    <cellStyle name="Вычисление 2 2 3" xfId="482"/>
    <cellStyle name="Вычисление 2 2 3 2" xfId="954"/>
    <cellStyle name="Вычисление 2 2 4" xfId="478"/>
    <cellStyle name="Вычисление 2 2 4 2" xfId="950"/>
    <cellStyle name="Вычисление 2 2 5" xfId="500"/>
    <cellStyle name="Вычисление 2 2 5 2" xfId="971"/>
    <cellStyle name="Вычисление 2 2 6" xfId="710"/>
    <cellStyle name="Вычисление 2 2 6 2" xfId="987"/>
    <cellStyle name="Вычисление 2 2 7" xfId="713"/>
    <cellStyle name="Вычисление 2 3" xfId="268"/>
    <cellStyle name="Вычисление 2 3 2" xfId="742"/>
    <cellStyle name="Вычисление 2 4" xfId="491"/>
    <cellStyle name="Вычисление 2 4 2" xfId="963"/>
    <cellStyle name="Вычисление 2 5" xfId="474"/>
    <cellStyle name="Вычисление 2 5 2" xfId="946"/>
    <cellStyle name="Вычисление 2 6" xfId="699"/>
    <cellStyle name="Вычисление 2 6 2" xfId="982"/>
    <cellStyle name="Вычисление 2 7" xfId="723"/>
    <cellStyle name="Вычисление 2 7 2" xfId="998"/>
    <cellStyle name="Вычисление 2 8" xfId="520"/>
    <cellStyle name="Вычисление 3" xfId="63"/>
    <cellStyle name="Вычисление 3 2" xfId="284"/>
    <cellStyle name="Вычисление 3 2 2" xfId="757"/>
    <cellStyle name="Вычисление 3 3" xfId="487"/>
    <cellStyle name="Вычисление 3 3 2" xfId="959"/>
    <cellStyle name="Вычисление 3 4" xfId="276"/>
    <cellStyle name="Вычисление 3 4 2" xfId="750"/>
    <cellStyle name="Вычисление 3 5" xfId="506"/>
    <cellStyle name="Вычисление 3 5 2" xfId="976"/>
    <cellStyle name="Вычисление 3 6" xfId="718"/>
    <cellStyle name="Вычисление 3 6 2" xfId="993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770"/>
    <cellStyle name="Итог 2 2 3" xfId="481"/>
    <cellStyle name="Итог 2 2 3 2" xfId="953"/>
    <cellStyle name="Итог 2 2 4" xfId="494"/>
    <cellStyle name="Итог 2 2 4 2" xfId="966"/>
    <cellStyle name="Итог 2 2 5" xfId="706"/>
    <cellStyle name="Итог 2 2 5 2" xfId="984"/>
    <cellStyle name="Итог 2 2 6" xfId="715"/>
    <cellStyle name="Итог 2 2 6 2" xfId="990"/>
    <cellStyle name="Итог 2 2 7" xfId="700"/>
    <cellStyle name="Итог 2 3" xfId="269"/>
    <cellStyle name="Итог 2 3 2" xfId="743"/>
    <cellStyle name="Итог 2 4" xfId="490"/>
    <cellStyle name="Итог 2 4 2" xfId="962"/>
    <cellStyle name="Итог 2 5" xfId="473"/>
    <cellStyle name="Итог 2 5 2" xfId="945"/>
    <cellStyle name="Итог 2 6" xfId="511"/>
    <cellStyle name="Итог 2 6 2" xfId="980"/>
    <cellStyle name="Итог 2 7" xfId="722"/>
    <cellStyle name="Итог 2 7 2" xfId="997"/>
    <cellStyle name="Итог 2 8" xfId="516"/>
    <cellStyle name="Итог 3" xfId="64"/>
    <cellStyle name="Итог 3 2" xfId="285"/>
    <cellStyle name="Итог 3 2 2" xfId="758"/>
    <cellStyle name="Итог 3 3" xfId="486"/>
    <cellStyle name="Итог 3 3 2" xfId="958"/>
    <cellStyle name="Итог 3 4" xfId="477"/>
    <cellStyle name="Итог 3 4 2" xfId="949"/>
    <cellStyle name="Итог 3 5" xfId="505"/>
    <cellStyle name="Итог 3 5 2" xfId="975"/>
    <cellStyle name="Итог 3 6" xfId="711"/>
    <cellStyle name="Итог 3 6 2" xfId="988"/>
    <cellStyle name="Итог 3 7" xfId="712"/>
    <cellStyle name="Итог 4" xfId="254"/>
    <cellStyle name="Итог 4 2" xfId="466"/>
    <cellStyle name="Итог 4 2 2" xfId="938"/>
    <cellStyle name="Итог 4 3" xfId="271"/>
    <cellStyle name="Итог 4 3 2" xfId="745"/>
    <cellStyle name="Итог 4 4" xfId="497"/>
    <cellStyle name="Итог 4 4 2" xfId="969"/>
    <cellStyle name="Итог 4 5" xfId="727"/>
    <cellStyle name="Итог 4 5 2" xfId="1002"/>
    <cellStyle name="Итог 4 6" xfId="730"/>
    <cellStyle name="Итог 4 6 2" xfId="1005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940"/>
    <cellStyle name="Обычный 6 10 3" xfId="701"/>
    <cellStyle name="Обычный 6 11" xfId="274"/>
    <cellStyle name="Обычный 6 11 2" xfId="748"/>
    <cellStyle name="Обычный 6 12" xfId="514"/>
    <cellStyle name="Обычный 6 2" xfId="54"/>
    <cellStyle name="Обычный 6 2 10" xfId="69"/>
    <cellStyle name="Обычный 6 2 10 2" xfId="290"/>
    <cellStyle name="Обычный 6 2 10 2 2" xfId="763"/>
    <cellStyle name="Обычный 6 2 10 3" xfId="527"/>
    <cellStyle name="Обычный 6 2 11" xfId="259"/>
    <cellStyle name="Обычный 6 2 11 2" xfId="471"/>
    <cellStyle name="Обычный 6 2 11 2 2" xfId="943"/>
    <cellStyle name="Обычный 6 2 11 3" xfId="704"/>
    <cellStyle name="Обычный 6 2 12" xfId="278"/>
    <cellStyle name="Обычный 6 2 12 2" xfId="752"/>
    <cellStyle name="Обычный 6 2 13" xfId="519"/>
    <cellStyle name="Обычный 6 2 2" xfId="1"/>
    <cellStyle name="Обычный 6 2 2 10" xfId="261"/>
    <cellStyle name="Обычный 6 2 2 10 2" xfId="735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797"/>
    <cellStyle name="Обычный 6 2 2 2 2 2 2 3" xfId="558"/>
    <cellStyle name="Обычный 6 2 2 2 2 2 3" xfId="112"/>
    <cellStyle name="Обычный 6 2 2 2 2 2 3 2" xfId="325"/>
    <cellStyle name="Обычный 6 2 2 2 2 2 3 2 2" xfId="798"/>
    <cellStyle name="Обычный 6 2 2 2 2 2 3 3" xfId="559"/>
    <cellStyle name="Обычный 6 2 2 2 2 2 4" xfId="323"/>
    <cellStyle name="Обычный 6 2 2 2 2 2 4 2" xfId="796"/>
    <cellStyle name="Обычный 6 2 2 2 2 2 5" xfId="557"/>
    <cellStyle name="Обычный 6 2 2 2 2 3" xfId="113"/>
    <cellStyle name="Обычный 6 2 2 2 2 3 2" xfId="326"/>
    <cellStyle name="Обычный 6 2 2 2 2 3 2 2" xfId="799"/>
    <cellStyle name="Обычный 6 2 2 2 2 3 3" xfId="560"/>
    <cellStyle name="Обычный 6 2 2 2 2 4" xfId="114"/>
    <cellStyle name="Обычный 6 2 2 2 2 4 2" xfId="327"/>
    <cellStyle name="Обычный 6 2 2 2 2 4 2 2" xfId="800"/>
    <cellStyle name="Обычный 6 2 2 2 2 4 3" xfId="561"/>
    <cellStyle name="Обычный 6 2 2 2 2 5" xfId="319"/>
    <cellStyle name="Обычный 6 2 2 2 2 5 2" xfId="792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2 2" xfId="801"/>
    <cellStyle name="Обычный 6 2 2 2 3 2 3" xfId="562"/>
    <cellStyle name="Обычный 6 2 2 2 3 3" xfId="116"/>
    <cellStyle name="Обычный 6 2 2 2 3 3 2" xfId="329"/>
    <cellStyle name="Обычный 6 2 2 2 3 3 2 2" xfId="802"/>
    <cellStyle name="Обычный 6 2 2 2 3 3 3" xfId="563"/>
    <cellStyle name="Обычный 6 2 2 2 3 4" xfId="321"/>
    <cellStyle name="Обычный 6 2 2 2 3 4 2" xfId="794"/>
    <cellStyle name="Обычный 6 2 2 2 3 5" xfId="555"/>
    <cellStyle name="Обычный 6 2 2 2 4" xfId="117"/>
    <cellStyle name="Обычный 6 2 2 2 4 2" xfId="330"/>
    <cellStyle name="Обычный 6 2 2 2 4 2 2" xfId="803"/>
    <cellStyle name="Обычный 6 2 2 2 4 3" xfId="564"/>
    <cellStyle name="Обычный 6 2 2 2 5" xfId="118"/>
    <cellStyle name="Обычный 6 2 2 2 5 2" xfId="331"/>
    <cellStyle name="Обычный 6 2 2 2 5 2 2" xfId="804"/>
    <cellStyle name="Обычный 6 2 2 2 5 3" xfId="565"/>
    <cellStyle name="Обычный 6 2 2 2 6" xfId="302"/>
    <cellStyle name="Обычный 6 2 2 2 6 2" xfId="775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806"/>
    <cellStyle name="Обычный 6 2 2 3 2 2 3" xfId="567"/>
    <cellStyle name="Обычный 6 2 2 3 2 3" xfId="121"/>
    <cellStyle name="Обычный 6 2 2 3 2 3 2" xfId="334"/>
    <cellStyle name="Обычный 6 2 2 3 2 3 2 2" xfId="807"/>
    <cellStyle name="Обычный 6 2 2 3 2 3 3" xfId="568"/>
    <cellStyle name="Обычный 6 2 2 3 2 4" xfId="332"/>
    <cellStyle name="Обычный 6 2 2 3 2 4 2" xfId="805"/>
    <cellStyle name="Обычный 6 2 2 3 2 5" xfId="566"/>
    <cellStyle name="Обычный 6 2 2 3 3" xfId="122"/>
    <cellStyle name="Обычный 6 2 2 3 3 2" xfId="335"/>
    <cellStyle name="Обычный 6 2 2 3 3 2 2" xfId="808"/>
    <cellStyle name="Обычный 6 2 2 3 3 3" xfId="569"/>
    <cellStyle name="Обычный 6 2 2 3 4" xfId="123"/>
    <cellStyle name="Обычный 6 2 2 3 4 2" xfId="336"/>
    <cellStyle name="Обычный 6 2 2 3 4 2 2" xfId="809"/>
    <cellStyle name="Обычный 6 2 2 3 4 3" xfId="570"/>
    <cellStyle name="Обычный 6 2 2 3 5" xfId="314"/>
    <cellStyle name="Обычный 6 2 2 3 5 2" xfId="787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811"/>
    <cellStyle name="Обычный 6 2 2 4 2 2 3" xfId="572"/>
    <cellStyle name="Обычный 6 2 2 4 2 3" xfId="126"/>
    <cellStyle name="Обычный 6 2 2 4 2 3 2" xfId="339"/>
    <cellStyle name="Обычный 6 2 2 4 2 3 2 2" xfId="812"/>
    <cellStyle name="Обычный 6 2 2 4 2 3 3" xfId="573"/>
    <cellStyle name="Обычный 6 2 2 4 2 4" xfId="337"/>
    <cellStyle name="Обычный 6 2 2 4 2 4 2" xfId="810"/>
    <cellStyle name="Обычный 6 2 2 4 2 5" xfId="571"/>
    <cellStyle name="Обычный 6 2 2 4 3" xfId="127"/>
    <cellStyle name="Обычный 6 2 2 4 3 2" xfId="340"/>
    <cellStyle name="Обычный 6 2 2 4 3 2 2" xfId="813"/>
    <cellStyle name="Обычный 6 2 2 4 3 3" xfId="574"/>
    <cellStyle name="Обычный 6 2 2 4 4" xfId="128"/>
    <cellStyle name="Обычный 6 2 2 4 4 2" xfId="341"/>
    <cellStyle name="Обычный 6 2 2 4 4 2 2" xfId="814"/>
    <cellStyle name="Обычный 6 2 2 4 4 3" xfId="575"/>
    <cellStyle name="Обычный 6 2 2 4 5" xfId="307"/>
    <cellStyle name="Обычный 6 2 2 4 5 2" xfId="780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2 2" xfId="816"/>
    <cellStyle name="Обычный 6 2 2 5 2 3" xfId="577"/>
    <cellStyle name="Обычный 6 2 2 5 3" xfId="131"/>
    <cellStyle name="Обычный 6 2 2 5 3 2" xfId="344"/>
    <cellStyle name="Обычный 6 2 2 5 3 2 2" xfId="817"/>
    <cellStyle name="Обычный 6 2 2 5 3 3" xfId="578"/>
    <cellStyle name="Обычный 6 2 2 5 4" xfId="342"/>
    <cellStyle name="Обычный 6 2 2 5 4 2" xfId="815"/>
    <cellStyle name="Обычный 6 2 2 5 5" xfId="576"/>
    <cellStyle name="Обычный 6 2 2 6" xfId="132"/>
    <cellStyle name="Обычный 6 2 2 6 2" xfId="345"/>
    <cellStyle name="Обычный 6 2 2 6 2 2" xfId="818"/>
    <cellStyle name="Обычный 6 2 2 6 3" xfId="579"/>
    <cellStyle name="Обычный 6 2 2 7" xfId="133"/>
    <cellStyle name="Обычный 6 2 2 7 2" xfId="346"/>
    <cellStyle name="Обычный 6 2 2 7 2 2" xfId="819"/>
    <cellStyle name="Обычный 6 2 2 7 3" xfId="580"/>
    <cellStyle name="Обычный 6 2 2 8" xfId="134"/>
    <cellStyle name="Обычный 6 2 2 8 2" xfId="347"/>
    <cellStyle name="Обычный 6 2 2 8 2 2" xfId="820"/>
    <cellStyle name="Обычный 6 2 2 8 3" xfId="581"/>
    <cellStyle name="Обычный 6 2 2 9" xfId="70"/>
    <cellStyle name="Обычный 6 2 2 9 2" xfId="291"/>
    <cellStyle name="Обычный 6 2 2 9 2 2" xfId="764"/>
    <cellStyle name="Обычный 6 2 2 9 3" xfId="528"/>
    <cellStyle name="Обычный 6 2 3" xfId="57"/>
    <cellStyle name="Обычный 6 2 3 10" xfId="279"/>
    <cellStyle name="Обычный 6 2 3 10 2" xfId="753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822"/>
    <cellStyle name="Обычный 6 2 3 2 2 2 2 3" xfId="583"/>
    <cellStyle name="Обычный 6 2 3 2 2 2 3" xfId="137"/>
    <cellStyle name="Обычный 6 2 3 2 2 2 3 2" xfId="350"/>
    <cellStyle name="Обычный 6 2 3 2 2 2 3 2 2" xfId="823"/>
    <cellStyle name="Обычный 6 2 3 2 2 2 3 3" xfId="584"/>
    <cellStyle name="Обычный 6 2 3 2 2 2 4" xfId="348"/>
    <cellStyle name="Обычный 6 2 3 2 2 2 4 2" xfId="821"/>
    <cellStyle name="Обычный 6 2 3 2 2 2 5" xfId="582"/>
    <cellStyle name="Обычный 6 2 3 2 2 3" xfId="138"/>
    <cellStyle name="Обычный 6 2 3 2 2 3 2" xfId="351"/>
    <cellStyle name="Обычный 6 2 3 2 2 3 2 2" xfId="824"/>
    <cellStyle name="Обычный 6 2 3 2 2 3 3" xfId="585"/>
    <cellStyle name="Обычный 6 2 3 2 2 4" xfId="139"/>
    <cellStyle name="Обычный 6 2 3 2 2 4 2" xfId="352"/>
    <cellStyle name="Обычный 6 2 3 2 2 4 2 2" xfId="825"/>
    <cellStyle name="Обычный 6 2 3 2 2 4 3" xfId="586"/>
    <cellStyle name="Обычный 6 2 3 2 2 5" xfId="318"/>
    <cellStyle name="Обычный 6 2 3 2 2 5 2" xfId="791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2 2" xfId="826"/>
    <cellStyle name="Обычный 6 2 3 2 3 2 3" xfId="587"/>
    <cellStyle name="Обычный 6 2 3 2 3 3" xfId="141"/>
    <cellStyle name="Обычный 6 2 3 2 3 3 2" xfId="354"/>
    <cellStyle name="Обычный 6 2 3 2 3 3 2 2" xfId="827"/>
    <cellStyle name="Обычный 6 2 3 2 3 3 3" xfId="588"/>
    <cellStyle name="Обычный 6 2 3 2 3 4" xfId="320"/>
    <cellStyle name="Обычный 6 2 3 2 3 4 2" xfId="793"/>
    <cellStyle name="Обычный 6 2 3 2 3 5" xfId="554"/>
    <cellStyle name="Обычный 6 2 3 2 4" xfId="142"/>
    <cellStyle name="Обычный 6 2 3 2 4 2" xfId="355"/>
    <cellStyle name="Обычный 6 2 3 2 4 2 2" xfId="828"/>
    <cellStyle name="Обычный 6 2 3 2 4 3" xfId="589"/>
    <cellStyle name="Обычный 6 2 3 2 5" xfId="143"/>
    <cellStyle name="Обычный 6 2 3 2 5 2" xfId="356"/>
    <cellStyle name="Обычный 6 2 3 2 5 2 2" xfId="829"/>
    <cellStyle name="Обычный 6 2 3 2 5 3" xfId="590"/>
    <cellStyle name="Обычный 6 2 3 2 6" xfId="301"/>
    <cellStyle name="Обычный 6 2 3 2 6 2" xfId="774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831"/>
    <cellStyle name="Обычный 6 2 3 3 2 2 3" xfId="592"/>
    <cellStyle name="Обычный 6 2 3 3 2 3" xfId="146"/>
    <cellStyle name="Обычный 6 2 3 3 2 3 2" xfId="359"/>
    <cellStyle name="Обычный 6 2 3 3 2 3 2 2" xfId="832"/>
    <cellStyle name="Обычный 6 2 3 3 2 3 3" xfId="593"/>
    <cellStyle name="Обычный 6 2 3 3 2 4" xfId="357"/>
    <cellStyle name="Обычный 6 2 3 3 2 4 2" xfId="830"/>
    <cellStyle name="Обычный 6 2 3 3 2 5" xfId="591"/>
    <cellStyle name="Обычный 6 2 3 3 3" xfId="147"/>
    <cellStyle name="Обычный 6 2 3 3 3 2" xfId="360"/>
    <cellStyle name="Обычный 6 2 3 3 3 2 2" xfId="833"/>
    <cellStyle name="Обычный 6 2 3 3 3 3" xfId="594"/>
    <cellStyle name="Обычный 6 2 3 3 4" xfId="148"/>
    <cellStyle name="Обычный 6 2 3 3 4 2" xfId="361"/>
    <cellStyle name="Обычный 6 2 3 3 4 2 2" xfId="834"/>
    <cellStyle name="Обычный 6 2 3 3 4 3" xfId="595"/>
    <cellStyle name="Обычный 6 2 3 3 5" xfId="316"/>
    <cellStyle name="Обычный 6 2 3 3 5 2" xfId="789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836"/>
    <cellStyle name="Обычный 6 2 3 4 2 2 3" xfId="597"/>
    <cellStyle name="Обычный 6 2 3 4 2 3" xfId="151"/>
    <cellStyle name="Обычный 6 2 3 4 2 3 2" xfId="364"/>
    <cellStyle name="Обычный 6 2 3 4 2 3 2 2" xfId="837"/>
    <cellStyle name="Обычный 6 2 3 4 2 3 3" xfId="598"/>
    <cellStyle name="Обычный 6 2 3 4 2 4" xfId="362"/>
    <cellStyle name="Обычный 6 2 3 4 2 4 2" xfId="835"/>
    <cellStyle name="Обычный 6 2 3 4 2 5" xfId="596"/>
    <cellStyle name="Обычный 6 2 3 4 3" xfId="152"/>
    <cellStyle name="Обычный 6 2 3 4 3 2" xfId="365"/>
    <cellStyle name="Обычный 6 2 3 4 3 2 2" xfId="838"/>
    <cellStyle name="Обычный 6 2 3 4 3 3" xfId="599"/>
    <cellStyle name="Обычный 6 2 3 4 4" xfId="153"/>
    <cellStyle name="Обычный 6 2 3 4 4 2" xfId="366"/>
    <cellStyle name="Обычный 6 2 3 4 4 2 2" xfId="839"/>
    <cellStyle name="Обычный 6 2 3 4 4 3" xfId="600"/>
    <cellStyle name="Обычный 6 2 3 4 5" xfId="309"/>
    <cellStyle name="Обычный 6 2 3 4 5 2" xfId="782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2 2" xfId="841"/>
    <cellStyle name="Обычный 6 2 3 5 2 3" xfId="602"/>
    <cellStyle name="Обычный 6 2 3 5 3" xfId="156"/>
    <cellStyle name="Обычный 6 2 3 5 3 2" xfId="369"/>
    <cellStyle name="Обычный 6 2 3 5 3 2 2" xfId="842"/>
    <cellStyle name="Обычный 6 2 3 5 3 3" xfId="603"/>
    <cellStyle name="Обычный 6 2 3 5 4" xfId="367"/>
    <cellStyle name="Обычный 6 2 3 5 4 2" xfId="840"/>
    <cellStyle name="Обычный 6 2 3 5 5" xfId="601"/>
    <cellStyle name="Обычный 6 2 3 6" xfId="157"/>
    <cellStyle name="Обычный 6 2 3 6 2" xfId="370"/>
    <cellStyle name="Обычный 6 2 3 6 2 2" xfId="843"/>
    <cellStyle name="Обычный 6 2 3 6 3" xfId="604"/>
    <cellStyle name="Обычный 6 2 3 7" xfId="158"/>
    <cellStyle name="Обычный 6 2 3 7 2" xfId="371"/>
    <cellStyle name="Обычный 6 2 3 7 2 2" xfId="844"/>
    <cellStyle name="Обычный 6 2 3 7 3" xfId="605"/>
    <cellStyle name="Обычный 6 2 3 8" xfId="159"/>
    <cellStyle name="Обычный 6 2 3 8 2" xfId="372"/>
    <cellStyle name="Обычный 6 2 3 8 2 2" xfId="845"/>
    <cellStyle name="Обычный 6 2 3 8 3" xfId="606"/>
    <cellStyle name="Обычный 6 2 3 9" xfId="81"/>
    <cellStyle name="Обычный 6 2 3 9 2" xfId="299"/>
    <cellStyle name="Обычный 6 2 3 9 2 2" xfId="772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847"/>
    <cellStyle name="Обычный 6 2 4 2 2 3" xfId="608"/>
    <cellStyle name="Обычный 6 2 4 2 3" xfId="162"/>
    <cellStyle name="Обычный 6 2 4 2 3 2" xfId="375"/>
    <cellStyle name="Обычный 6 2 4 2 3 2 2" xfId="848"/>
    <cellStyle name="Обычный 6 2 4 2 3 3" xfId="609"/>
    <cellStyle name="Обычный 6 2 4 2 4" xfId="373"/>
    <cellStyle name="Обычный 6 2 4 2 4 2" xfId="846"/>
    <cellStyle name="Обычный 6 2 4 2 5" xfId="607"/>
    <cellStyle name="Обычный 6 2 4 3" xfId="163"/>
    <cellStyle name="Обычный 6 2 4 3 2" xfId="376"/>
    <cellStyle name="Обычный 6 2 4 3 2 2" xfId="849"/>
    <cellStyle name="Обычный 6 2 4 3 3" xfId="610"/>
    <cellStyle name="Обычный 6 2 4 4" xfId="164"/>
    <cellStyle name="Обычный 6 2 4 4 2" xfId="377"/>
    <cellStyle name="Обычный 6 2 4 4 2 2" xfId="850"/>
    <cellStyle name="Обычный 6 2 4 4 3" xfId="611"/>
    <cellStyle name="Обычный 6 2 4 5" xfId="100"/>
    <cellStyle name="Обычный 6 2 4 5 2" xfId="313"/>
    <cellStyle name="Обычный 6 2 4 5 2 2" xfId="786"/>
    <cellStyle name="Обычный 6 2 4 5 3" xfId="547"/>
    <cellStyle name="Обычный 6 2 4 6" xfId="280"/>
    <cellStyle name="Обычный 6 2 4 6 2" xfId="754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852"/>
    <cellStyle name="Обычный 6 2 5 2 2 3" xfId="613"/>
    <cellStyle name="Обычный 6 2 5 2 3" xfId="167"/>
    <cellStyle name="Обычный 6 2 5 2 3 2" xfId="380"/>
    <cellStyle name="Обычный 6 2 5 2 3 2 2" xfId="853"/>
    <cellStyle name="Обычный 6 2 5 2 3 3" xfId="614"/>
    <cellStyle name="Обычный 6 2 5 2 4" xfId="378"/>
    <cellStyle name="Обычный 6 2 5 2 4 2" xfId="851"/>
    <cellStyle name="Обычный 6 2 5 2 5" xfId="612"/>
    <cellStyle name="Обычный 6 2 5 3" xfId="168"/>
    <cellStyle name="Обычный 6 2 5 3 2" xfId="381"/>
    <cellStyle name="Обычный 6 2 5 3 2 2" xfId="854"/>
    <cellStyle name="Обычный 6 2 5 3 3" xfId="615"/>
    <cellStyle name="Обычный 6 2 5 4" xfId="169"/>
    <cellStyle name="Обычный 6 2 5 4 2" xfId="382"/>
    <cellStyle name="Обычный 6 2 5 4 2 2" xfId="855"/>
    <cellStyle name="Обычный 6 2 5 4 3" xfId="616"/>
    <cellStyle name="Обычный 6 2 5 5" xfId="306"/>
    <cellStyle name="Обычный 6 2 5 5 2" xfId="779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2 2" xfId="857"/>
    <cellStyle name="Обычный 6 2 6 2 3" xfId="618"/>
    <cellStyle name="Обычный 6 2 6 3" xfId="172"/>
    <cellStyle name="Обычный 6 2 6 3 2" xfId="385"/>
    <cellStyle name="Обычный 6 2 6 3 2 2" xfId="858"/>
    <cellStyle name="Обычный 6 2 6 3 3" xfId="619"/>
    <cellStyle name="Обычный 6 2 6 4" xfId="383"/>
    <cellStyle name="Обычный 6 2 6 4 2" xfId="856"/>
    <cellStyle name="Обычный 6 2 6 5" xfId="617"/>
    <cellStyle name="Обычный 6 2 7" xfId="173"/>
    <cellStyle name="Обычный 6 2 7 2" xfId="386"/>
    <cellStyle name="Обычный 6 2 7 2 2" xfId="859"/>
    <cellStyle name="Обычный 6 2 7 3" xfId="620"/>
    <cellStyle name="Обычный 6 2 8" xfId="174"/>
    <cellStyle name="Обычный 6 2 8 2" xfId="387"/>
    <cellStyle name="Обычный 6 2 8 2 2" xfId="860"/>
    <cellStyle name="Обычный 6 2 8 3" xfId="621"/>
    <cellStyle name="Обычный 6 2 9" xfId="175"/>
    <cellStyle name="Обычный 6 2 9 2" xfId="388"/>
    <cellStyle name="Обычный 6 2 9 2 2" xfId="861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863"/>
    <cellStyle name="Обычный 6 3 2 2 3" xfId="624"/>
    <cellStyle name="Обычный 6 3 2 3" xfId="178"/>
    <cellStyle name="Обычный 6 3 2 3 2" xfId="391"/>
    <cellStyle name="Обычный 6 3 2 3 2 2" xfId="864"/>
    <cellStyle name="Обычный 6 3 2 3 3" xfId="625"/>
    <cellStyle name="Обычный 6 3 2 4" xfId="389"/>
    <cellStyle name="Обычный 6 3 2 4 2" xfId="862"/>
    <cellStyle name="Обычный 6 3 2 5" xfId="623"/>
    <cellStyle name="Обычный 6 3 3" xfId="179"/>
    <cellStyle name="Обычный 6 3 3 2" xfId="392"/>
    <cellStyle name="Обычный 6 3 3 2 2" xfId="865"/>
    <cellStyle name="Обычный 6 3 3 3" xfId="626"/>
    <cellStyle name="Обычный 6 3 4" xfId="180"/>
    <cellStyle name="Обычный 6 3 4 2" xfId="393"/>
    <cellStyle name="Обычный 6 3 4 2 2" xfId="866"/>
    <cellStyle name="Обычный 6 3 4 3" xfId="627"/>
    <cellStyle name="Обычный 6 3 5" xfId="310"/>
    <cellStyle name="Обычный 6 3 5 2" xfId="783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868"/>
    <cellStyle name="Обычный 6 4 2 2 3" xfId="629"/>
    <cellStyle name="Обычный 6 4 2 3" xfId="183"/>
    <cellStyle name="Обычный 6 4 2 3 2" xfId="396"/>
    <cellStyle name="Обычный 6 4 2 3 2 2" xfId="869"/>
    <cellStyle name="Обычный 6 4 2 3 3" xfId="630"/>
    <cellStyle name="Обычный 6 4 2 4" xfId="394"/>
    <cellStyle name="Обычный 6 4 2 4 2" xfId="867"/>
    <cellStyle name="Обычный 6 4 2 5" xfId="628"/>
    <cellStyle name="Обычный 6 4 3" xfId="184"/>
    <cellStyle name="Обычный 6 4 3 2" xfId="397"/>
    <cellStyle name="Обычный 6 4 3 2 2" xfId="870"/>
    <cellStyle name="Обычный 6 4 3 3" xfId="631"/>
    <cellStyle name="Обычный 6 4 4" xfId="185"/>
    <cellStyle name="Обычный 6 4 4 2" xfId="398"/>
    <cellStyle name="Обычный 6 4 4 2 2" xfId="871"/>
    <cellStyle name="Обычный 6 4 4 3" xfId="632"/>
    <cellStyle name="Обычный 6 4 5" xfId="303"/>
    <cellStyle name="Обычный 6 4 5 2" xfId="776"/>
    <cellStyle name="Обычный 6 4 6" xfId="537"/>
    <cellStyle name="Обычный 6 5" xfId="186"/>
    <cellStyle name="Обычный 6 5 2" xfId="187"/>
    <cellStyle name="Обычный 6 5 2 2" xfId="400"/>
    <cellStyle name="Обычный 6 5 2 2 2" xfId="873"/>
    <cellStyle name="Обычный 6 5 2 3" xfId="634"/>
    <cellStyle name="Обычный 6 5 3" xfId="188"/>
    <cellStyle name="Обычный 6 5 3 2" xfId="401"/>
    <cellStyle name="Обычный 6 5 3 2 2" xfId="874"/>
    <cellStyle name="Обычный 6 5 3 3" xfId="635"/>
    <cellStyle name="Обычный 6 5 4" xfId="399"/>
    <cellStyle name="Обычный 6 5 4 2" xfId="872"/>
    <cellStyle name="Обычный 6 5 5" xfId="633"/>
    <cellStyle name="Обычный 6 6" xfId="189"/>
    <cellStyle name="Обычный 6 6 2" xfId="402"/>
    <cellStyle name="Обычный 6 6 2 2" xfId="875"/>
    <cellStyle name="Обычный 6 6 3" xfId="636"/>
    <cellStyle name="Обычный 6 7" xfId="190"/>
    <cellStyle name="Обычный 6 7 2" xfId="403"/>
    <cellStyle name="Обычный 6 7 2 2" xfId="876"/>
    <cellStyle name="Обычный 6 7 3" xfId="637"/>
    <cellStyle name="Обычный 6 8" xfId="191"/>
    <cellStyle name="Обычный 6 8 2" xfId="404"/>
    <cellStyle name="Обычный 6 8 2 2" xfId="877"/>
    <cellStyle name="Обычный 6 8 3" xfId="638"/>
    <cellStyle name="Обычный 6 9" xfId="66"/>
    <cellStyle name="Обычный 6 9 2" xfId="287"/>
    <cellStyle name="Обычный 6 9 2 2" xfId="760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879"/>
    <cellStyle name="Обычный 7 2 2 2 2 3" xfId="640"/>
    <cellStyle name="Обычный 7 2 2 2 3" xfId="194"/>
    <cellStyle name="Обычный 7 2 2 2 3 2" xfId="407"/>
    <cellStyle name="Обычный 7 2 2 2 3 2 2" xfId="880"/>
    <cellStyle name="Обычный 7 2 2 2 3 3" xfId="641"/>
    <cellStyle name="Обычный 7 2 2 2 4" xfId="405"/>
    <cellStyle name="Обычный 7 2 2 2 4 2" xfId="878"/>
    <cellStyle name="Обычный 7 2 2 2 5" xfId="639"/>
    <cellStyle name="Обычный 7 2 2 3" xfId="195"/>
    <cellStyle name="Обычный 7 2 2 3 2" xfId="408"/>
    <cellStyle name="Обычный 7 2 2 3 2 2" xfId="881"/>
    <cellStyle name="Обычный 7 2 2 3 3" xfId="642"/>
    <cellStyle name="Обычный 7 2 2 4" xfId="196"/>
    <cellStyle name="Обычный 7 2 2 4 2" xfId="409"/>
    <cellStyle name="Обычный 7 2 2 4 2 2" xfId="882"/>
    <cellStyle name="Обычный 7 2 2 4 3" xfId="643"/>
    <cellStyle name="Обычный 7 2 2 5" xfId="315"/>
    <cellStyle name="Обычный 7 2 2 5 2" xfId="788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884"/>
    <cellStyle name="Обычный 7 2 3 2 2 3" xfId="645"/>
    <cellStyle name="Обычный 7 2 3 2 3" xfId="199"/>
    <cellStyle name="Обычный 7 2 3 2 3 2" xfId="412"/>
    <cellStyle name="Обычный 7 2 3 2 3 2 2" xfId="885"/>
    <cellStyle name="Обычный 7 2 3 2 3 3" xfId="646"/>
    <cellStyle name="Обычный 7 2 3 2 4" xfId="410"/>
    <cellStyle name="Обычный 7 2 3 2 4 2" xfId="883"/>
    <cellStyle name="Обычный 7 2 3 2 5" xfId="644"/>
    <cellStyle name="Обычный 7 2 3 3" xfId="200"/>
    <cellStyle name="Обычный 7 2 3 3 2" xfId="413"/>
    <cellStyle name="Обычный 7 2 3 3 2 2" xfId="886"/>
    <cellStyle name="Обычный 7 2 3 3 3" xfId="647"/>
    <cellStyle name="Обычный 7 2 3 4" xfId="201"/>
    <cellStyle name="Обычный 7 2 3 4 2" xfId="414"/>
    <cellStyle name="Обычный 7 2 3 4 2 2" xfId="887"/>
    <cellStyle name="Обычный 7 2 3 4 3" xfId="648"/>
    <cellStyle name="Обычный 7 2 3 5" xfId="308"/>
    <cellStyle name="Обычный 7 2 3 5 2" xfId="781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2 2" xfId="889"/>
    <cellStyle name="Обычный 7 2 4 2 3" xfId="650"/>
    <cellStyle name="Обычный 7 2 4 3" xfId="204"/>
    <cellStyle name="Обычный 7 2 4 3 2" xfId="417"/>
    <cellStyle name="Обычный 7 2 4 3 2 2" xfId="890"/>
    <cellStyle name="Обычный 7 2 4 3 3" xfId="651"/>
    <cellStyle name="Обычный 7 2 4 4" xfId="415"/>
    <cellStyle name="Обычный 7 2 4 4 2" xfId="888"/>
    <cellStyle name="Обычный 7 2 4 5" xfId="649"/>
    <cellStyle name="Обычный 7 2 5" xfId="205"/>
    <cellStyle name="Обычный 7 2 5 2" xfId="418"/>
    <cellStyle name="Обычный 7 2 5 2 2" xfId="891"/>
    <cellStyle name="Обычный 7 2 5 3" xfId="652"/>
    <cellStyle name="Обычный 7 2 6" xfId="206"/>
    <cellStyle name="Обычный 7 2 6 2" xfId="419"/>
    <cellStyle name="Обычный 7 2 6 2 2" xfId="892"/>
    <cellStyle name="Обычный 7 2 6 3" xfId="653"/>
    <cellStyle name="Обычный 7 2 7" xfId="207"/>
    <cellStyle name="Обычный 7 2 7 2" xfId="420"/>
    <cellStyle name="Обычный 7 2 7 2 2" xfId="893"/>
    <cellStyle name="Обычный 7 2 7 3" xfId="654"/>
    <cellStyle name="Обычный 7 2 8" xfId="293"/>
    <cellStyle name="Обычный 7 2 8 2" xfId="766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895"/>
    <cellStyle name="Обычный 9 2 2 2 3" xfId="656"/>
    <cellStyle name="Обычный 9 2 2 3" xfId="210"/>
    <cellStyle name="Обычный 9 2 2 3 2" xfId="423"/>
    <cellStyle name="Обычный 9 2 2 3 2 2" xfId="896"/>
    <cellStyle name="Обычный 9 2 2 3 3" xfId="657"/>
    <cellStyle name="Обычный 9 2 2 4" xfId="211"/>
    <cellStyle name="Обычный 9 2 2 4 2" xfId="424"/>
    <cellStyle name="Обычный 9 2 2 4 2 2" xfId="897"/>
    <cellStyle name="Обычный 9 2 2 4 3" xfId="658"/>
    <cellStyle name="Обычный 9 2 2 5" xfId="421"/>
    <cellStyle name="Обычный 9 2 2 5 2" xfId="894"/>
    <cellStyle name="Обычный 9 2 2 6" xfId="655"/>
    <cellStyle name="Обычный 9 2 3" xfId="212"/>
    <cellStyle name="Обычный 9 2 3 2" xfId="425"/>
    <cellStyle name="Обычный 9 2 3 2 2" xfId="898"/>
    <cellStyle name="Обычный 9 2 3 3" xfId="659"/>
    <cellStyle name="Обычный 9 2 4" xfId="213"/>
    <cellStyle name="Обычный 9 2 4 2" xfId="426"/>
    <cellStyle name="Обычный 9 2 4 2 2" xfId="899"/>
    <cellStyle name="Обычный 9 2 4 3" xfId="660"/>
    <cellStyle name="Обычный 9 2 5" xfId="317"/>
    <cellStyle name="Обычный 9 2 5 2" xfId="790"/>
    <cellStyle name="Обычный 9 2 6" xfId="551"/>
    <cellStyle name="Обычный 9 3" xfId="109"/>
    <cellStyle name="Обычный 9 3 2" xfId="214"/>
    <cellStyle name="Обычный 9 3 2 2" xfId="427"/>
    <cellStyle name="Обычный 9 3 2 2 2" xfId="900"/>
    <cellStyle name="Обычный 9 3 2 3" xfId="661"/>
    <cellStyle name="Обычный 9 3 3" xfId="215"/>
    <cellStyle name="Обычный 9 3 3 2" xfId="428"/>
    <cellStyle name="Обычный 9 3 3 2 2" xfId="901"/>
    <cellStyle name="Обычный 9 3 3 3" xfId="662"/>
    <cellStyle name="Обычный 9 3 4" xfId="216"/>
    <cellStyle name="Обычный 9 3 4 2" xfId="429"/>
    <cellStyle name="Обычный 9 3 4 2 2" xfId="902"/>
    <cellStyle name="Обычный 9 3 4 3" xfId="663"/>
    <cellStyle name="Обычный 9 3 5" xfId="322"/>
    <cellStyle name="Обычный 9 3 5 2" xfId="795"/>
    <cellStyle name="Обычный 9 3 6" xfId="556"/>
    <cellStyle name="Обычный 9 4" xfId="217"/>
    <cellStyle name="Обычный 9 4 2" xfId="430"/>
    <cellStyle name="Обычный 9 4 2 2" xfId="903"/>
    <cellStyle name="Обычный 9 4 3" xfId="664"/>
    <cellStyle name="Обычный 9 5" xfId="218"/>
    <cellStyle name="Обычный 9 5 2" xfId="431"/>
    <cellStyle name="Обычный 9 5 2 2" xfId="904"/>
    <cellStyle name="Обычный 9 5 3" xfId="665"/>
    <cellStyle name="Обычный 9 6" xfId="300"/>
    <cellStyle name="Обычный 9 6 2" xfId="773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771"/>
    <cellStyle name="Примечание 2 2 3" xfId="480"/>
    <cellStyle name="Примечание 2 2 3 2" xfId="952"/>
    <cellStyle name="Примечание 2 2 4" xfId="262"/>
    <cellStyle name="Примечание 2 2 4 2" xfId="736"/>
    <cellStyle name="Примечание 2 2 5" xfId="707"/>
    <cellStyle name="Примечание 2 2 5 2" xfId="985"/>
    <cellStyle name="Примечание 2 2 6" xfId="714"/>
    <cellStyle name="Примечание 2 2 6 2" xfId="989"/>
    <cellStyle name="Примечание 2 2 7" xfId="503"/>
    <cellStyle name="Примечание 2 3" xfId="273"/>
    <cellStyle name="Примечание 2 3 2" xfId="747"/>
    <cellStyle name="Примечание 2 4" xfId="489"/>
    <cellStyle name="Примечание 2 4 2" xfId="961"/>
    <cellStyle name="Примечание 2 5" xfId="475"/>
    <cellStyle name="Примечание 2 5 2" xfId="947"/>
    <cellStyle name="Примечание 2 6" xfId="510"/>
    <cellStyle name="Примечание 2 6 2" xfId="979"/>
    <cellStyle name="Примечание 2 7" xfId="721"/>
    <cellStyle name="Примечание 2 7 2" xfId="996"/>
    <cellStyle name="Примечание 2 8" xfId="534"/>
    <cellStyle name="Примечание 3" xfId="65"/>
    <cellStyle name="Примечание 3 2" xfId="286"/>
    <cellStyle name="Примечание 3 2 2" xfId="759"/>
    <cellStyle name="Примечание 3 3" xfId="485"/>
    <cellStyle name="Примечание 3 3 2" xfId="957"/>
    <cellStyle name="Примечание 3 4" xfId="479"/>
    <cellStyle name="Примечание 3 4 2" xfId="951"/>
    <cellStyle name="Примечание 3 5" xfId="504"/>
    <cellStyle name="Примечание 3 5 2" xfId="974"/>
    <cellStyle name="Примечание 3 6" xfId="709"/>
    <cellStyle name="Примечание 3 6 2" xfId="986"/>
    <cellStyle name="Примечание 3 7" xfId="509"/>
    <cellStyle name="Примечание 4" xfId="255"/>
    <cellStyle name="Примечание 4 2" xfId="467"/>
    <cellStyle name="Примечание 4 2 2" xfId="939"/>
    <cellStyle name="Примечание 4 3" xfId="272"/>
    <cellStyle name="Примечание 4 3 2" xfId="746"/>
    <cellStyle name="Примечание 4 4" xfId="498"/>
    <cellStyle name="Примечание 4 4 2" xfId="970"/>
    <cellStyle name="Примечание 4 5" xfId="728"/>
    <cellStyle name="Примечание 4 5 2" xfId="1003"/>
    <cellStyle name="Примечание 4 6" xfId="731"/>
    <cellStyle name="Примечание 4 6 2" xfId="1006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749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906"/>
    <cellStyle name="Финансовый 2 2 2 2 4" xfId="667"/>
    <cellStyle name="Финансовый 2 2 2 3" xfId="221"/>
    <cellStyle name="Финансовый 2 2 2 3 2" xfId="434"/>
    <cellStyle name="Финансовый 2 2 2 3 2 2" xfId="907"/>
    <cellStyle name="Финансовый 2 2 2 3 3" xfId="668"/>
    <cellStyle name="Финансовый 2 2 2 4" xfId="432"/>
    <cellStyle name="Финансовый 2 2 2 4 2" xfId="905"/>
    <cellStyle name="Финансовый 2 2 2 5" xfId="666"/>
    <cellStyle name="Финансовый 2 2 3" xfId="222"/>
    <cellStyle name="Финансовый 2 2 3 2" xfId="435"/>
    <cellStyle name="Финансовый 2 2 3 2 2" xfId="908"/>
    <cellStyle name="Финансовый 2 2 3 3" xfId="669"/>
    <cellStyle name="Финансовый 2 2 4" xfId="223"/>
    <cellStyle name="Финансовый 2 2 4 2" xfId="436"/>
    <cellStyle name="Финансовый 2 2 4 2 2" xfId="909"/>
    <cellStyle name="Финансовый 2 2 4 3" xfId="670"/>
    <cellStyle name="Финансовый 2 2 5" xfId="311"/>
    <cellStyle name="Финансовый 2 2 5 2" xfId="784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911"/>
    <cellStyle name="Финансовый 2 3 2 2 3" xfId="672"/>
    <cellStyle name="Финансовый 2 3 2 3" xfId="226"/>
    <cellStyle name="Финансовый 2 3 2 3 2" xfId="439"/>
    <cellStyle name="Финансовый 2 3 2 3 2 2" xfId="912"/>
    <cellStyle name="Финансовый 2 3 2 3 3" xfId="673"/>
    <cellStyle name="Финансовый 2 3 2 4" xfId="437"/>
    <cellStyle name="Финансовый 2 3 2 4 2" xfId="910"/>
    <cellStyle name="Финансовый 2 3 2 5" xfId="671"/>
    <cellStyle name="Финансовый 2 3 3" xfId="227"/>
    <cellStyle name="Финансовый 2 3 3 2" xfId="440"/>
    <cellStyle name="Финансовый 2 3 3 2 2" xfId="913"/>
    <cellStyle name="Финансовый 2 3 3 3" xfId="674"/>
    <cellStyle name="Финансовый 2 3 4" xfId="228"/>
    <cellStyle name="Финансовый 2 3 4 2" xfId="441"/>
    <cellStyle name="Финансовый 2 3 4 2 2" xfId="914"/>
    <cellStyle name="Финансовый 2 3 4 3" xfId="675"/>
    <cellStyle name="Финансовый 2 3 5" xfId="304"/>
    <cellStyle name="Финансовый 2 3 5 2" xfId="777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2 2" xfId="916"/>
    <cellStyle name="Финансовый 2 4 2 3" xfId="677"/>
    <cellStyle name="Финансовый 2 4 3" xfId="231"/>
    <cellStyle name="Финансовый 2 4 3 2" xfId="444"/>
    <cellStyle name="Финансовый 2 4 3 2 2" xfId="917"/>
    <cellStyle name="Финансовый 2 4 3 3" xfId="678"/>
    <cellStyle name="Финансовый 2 4 4" xfId="442"/>
    <cellStyle name="Финансовый 2 4 4 2" xfId="915"/>
    <cellStyle name="Финансовый 2 4 5" xfId="676"/>
    <cellStyle name="Финансовый 2 5" xfId="232"/>
    <cellStyle name="Финансовый 2 5 2" xfId="445"/>
    <cellStyle name="Финансовый 2 5 2 2" xfId="918"/>
    <cellStyle name="Финансовый 2 5 3" xfId="679"/>
    <cellStyle name="Финансовый 2 6" xfId="233"/>
    <cellStyle name="Финансовый 2 6 2" xfId="446"/>
    <cellStyle name="Финансовый 2 6 2 2" xfId="919"/>
    <cellStyle name="Финансовый 2 6 3" xfId="680"/>
    <cellStyle name="Финансовый 2 7" xfId="234"/>
    <cellStyle name="Финансовый 2 7 2" xfId="447"/>
    <cellStyle name="Финансовый 2 7 2 2" xfId="920"/>
    <cellStyle name="Финансовый 2 7 3" xfId="681"/>
    <cellStyle name="Финансовый 2 8" xfId="67"/>
    <cellStyle name="Финансовый 2 8 2" xfId="288"/>
    <cellStyle name="Финансовый 2 8 2 2" xfId="761"/>
    <cellStyle name="Финансовый 2 8 3" xfId="525"/>
    <cellStyle name="Финансовый 2 9" xfId="257"/>
    <cellStyle name="Финансовый 2 9 2" xfId="469"/>
    <cellStyle name="Финансовый 2 9 2 2" xfId="941"/>
    <cellStyle name="Финансовый 2 9 3" xfId="702"/>
    <cellStyle name="Финансовый 3" xfId="53"/>
    <cellStyle name="Финансовый 3 10" xfId="277"/>
    <cellStyle name="Финансовый 3 10 2" xfId="751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922"/>
    <cellStyle name="Финансовый 3 2 2 2 3" xfId="683"/>
    <cellStyle name="Финансовый 3 2 2 3" xfId="237"/>
    <cellStyle name="Финансовый 3 2 2 3 2" xfId="450"/>
    <cellStyle name="Финансовый 3 2 2 3 2 2" xfId="923"/>
    <cellStyle name="Финансовый 3 2 2 3 3" xfId="684"/>
    <cellStyle name="Финансовый 3 2 2 4" xfId="448"/>
    <cellStyle name="Финансовый 3 2 2 4 2" xfId="921"/>
    <cellStyle name="Финансовый 3 2 2 5" xfId="682"/>
    <cellStyle name="Финансовый 3 2 3" xfId="238"/>
    <cellStyle name="Финансовый 3 2 3 2" xfId="451"/>
    <cellStyle name="Финансовый 3 2 3 2 2" xfId="924"/>
    <cellStyle name="Финансовый 3 2 3 3" xfId="685"/>
    <cellStyle name="Финансовый 3 2 4" xfId="239"/>
    <cellStyle name="Финансовый 3 2 4 2" xfId="452"/>
    <cellStyle name="Финансовый 3 2 4 2 2" xfId="925"/>
    <cellStyle name="Финансовый 3 2 4 3" xfId="686"/>
    <cellStyle name="Финансовый 3 2 5" xfId="312"/>
    <cellStyle name="Финансовый 3 2 5 2" xfId="785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927"/>
    <cellStyle name="Финансовый 3 3 2 2 3" xfId="688"/>
    <cellStyle name="Финансовый 3 3 2 3" xfId="242"/>
    <cellStyle name="Финансовый 3 3 2 3 2" xfId="455"/>
    <cellStyle name="Финансовый 3 3 2 3 2 2" xfId="928"/>
    <cellStyle name="Финансовый 3 3 2 3 3" xfId="689"/>
    <cellStyle name="Финансовый 3 3 2 4" xfId="453"/>
    <cellStyle name="Финансовый 3 3 2 4 2" xfId="926"/>
    <cellStyle name="Финансовый 3 3 2 5" xfId="687"/>
    <cellStyle name="Финансовый 3 3 3" xfId="243"/>
    <cellStyle name="Финансовый 3 3 3 2" xfId="456"/>
    <cellStyle name="Финансовый 3 3 3 2 2" xfId="929"/>
    <cellStyle name="Финансовый 3 3 3 3" xfId="690"/>
    <cellStyle name="Финансовый 3 3 4" xfId="244"/>
    <cellStyle name="Финансовый 3 3 4 2" xfId="457"/>
    <cellStyle name="Финансовый 3 3 4 2 2" xfId="930"/>
    <cellStyle name="Финансовый 3 3 4 3" xfId="691"/>
    <cellStyle name="Финансовый 3 3 5" xfId="305"/>
    <cellStyle name="Финансовый 3 3 5 2" xfId="778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2 2" xfId="932"/>
    <cellStyle name="Финансовый 3 4 2 3" xfId="693"/>
    <cellStyle name="Финансовый 3 4 3" xfId="247"/>
    <cellStyle name="Финансовый 3 4 3 2" xfId="460"/>
    <cellStyle name="Финансовый 3 4 3 2 2" xfId="933"/>
    <cellStyle name="Финансовый 3 4 3 3" xfId="694"/>
    <cellStyle name="Финансовый 3 4 4" xfId="458"/>
    <cellStyle name="Финансовый 3 4 4 2" xfId="931"/>
    <cellStyle name="Финансовый 3 4 5" xfId="692"/>
    <cellStyle name="Финансовый 3 5" xfId="248"/>
    <cellStyle name="Финансовый 3 5 2" xfId="461"/>
    <cellStyle name="Финансовый 3 5 2 2" xfId="934"/>
    <cellStyle name="Финансовый 3 5 3" xfId="695"/>
    <cellStyle name="Финансовый 3 6" xfId="249"/>
    <cellStyle name="Финансовый 3 6 2" xfId="462"/>
    <cellStyle name="Финансовый 3 6 2 2" xfId="935"/>
    <cellStyle name="Финансовый 3 6 3" xfId="696"/>
    <cellStyle name="Финансовый 3 7" xfId="250"/>
    <cellStyle name="Финансовый 3 7 2" xfId="463"/>
    <cellStyle name="Финансовый 3 7 2 2" xfId="936"/>
    <cellStyle name="Финансовый 3 7 3" xfId="697"/>
    <cellStyle name="Финансовый 3 8" xfId="68"/>
    <cellStyle name="Финансовый 3 8 2" xfId="289"/>
    <cellStyle name="Финансовый 3 8 2 2" xfId="762"/>
    <cellStyle name="Финансовый 3 8 3" xfId="526"/>
    <cellStyle name="Финансовый 3 9" xfId="258"/>
    <cellStyle name="Финансовый 3 9 2" xfId="470"/>
    <cellStyle name="Финансовый 3 9 2 2" xfId="942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tabSelected="1" view="pageBreakPreview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7" t="s">
        <v>157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8" t="s">
        <v>158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9" t="s">
        <v>159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0" t="s">
        <v>160</v>
      </c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9" t="s">
        <v>186</v>
      </c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6" t="s">
        <v>21</v>
      </c>
      <c r="C16" s="136" t="s">
        <v>11</v>
      </c>
      <c r="D16" s="136" t="s">
        <v>10</v>
      </c>
      <c r="E16" s="136" t="s">
        <v>15</v>
      </c>
      <c r="F16" s="137" t="s">
        <v>18</v>
      </c>
      <c r="G16" s="133" t="s">
        <v>102</v>
      </c>
      <c r="H16" s="141" t="s">
        <v>43</v>
      </c>
      <c r="I16" s="142" t="s">
        <v>38</v>
      </c>
      <c r="J16" s="138" t="s">
        <v>9</v>
      </c>
      <c r="K16" s="139"/>
      <c r="L16" s="139"/>
      <c r="M16" s="140"/>
      <c r="N16" s="139"/>
      <c r="O16" s="132" t="s">
        <v>4</v>
      </c>
      <c r="P16" s="132"/>
      <c r="Q16" s="132"/>
      <c r="R16" s="132"/>
      <c r="S16" s="132"/>
      <c r="T16" s="132"/>
      <c r="U16" s="132"/>
      <c r="V16" s="132" t="s">
        <v>14</v>
      </c>
    </row>
    <row r="17" spans="1:22" s="17" customFormat="1" ht="78.75" x14ac:dyDescent="0.25">
      <c r="A17" s="8"/>
      <c r="B17" s="134"/>
      <c r="C17" s="134"/>
      <c r="D17" s="134"/>
      <c r="E17" s="134"/>
      <c r="F17" s="137"/>
      <c r="G17" s="134"/>
      <c r="H17" s="134"/>
      <c r="I17" s="13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7" t="s">
        <v>177</v>
      </c>
      <c r="C19" s="128" t="s">
        <v>181</v>
      </c>
      <c r="D19" s="129" t="s">
        <v>180</v>
      </c>
      <c r="E19" s="120" t="s">
        <v>161</v>
      </c>
      <c r="F19" s="121" t="s">
        <v>182</v>
      </c>
      <c r="G19" s="122" t="s">
        <v>162</v>
      </c>
      <c r="H19" s="122" t="s">
        <v>176</v>
      </c>
      <c r="I19" s="122" t="s">
        <v>184</v>
      </c>
      <c r="J19" s="121" t="s">
        <v>175</v>
      </c>
      <c r="K19" s="121" t="s">
        <v>178</v>
      </c>
      <c r="L19" s="121"/>
      <c r="M19" s="121"/>
      <c r="N19" s="123" t="s">
        <v>167</v>
      </c>
      <c r="O19" s="122" t="s">
        <v>162</v>
      </c>
      <c r="P19" s="124" t="s">
        <v>185</v>
      </c>
      <c r="Q19" s="123" t="s">
        <v>168</v>
      </c>
      <c r="R19" s="123" t="s">
        <v>169</v>
      </c>
      <c r="S19" s="125">
        <v>963.68</v>
      </c>
      <c r="T19" s="125">
        <v>2.0299999999999998</v>
      </c>
      <c r="U19" s="73">
        <f>O19*P19*S19*T19</f>
        <v>731.6451295999999</v>
      </c>
      <c r="V19" s="19" t="s">
        <v>7</v>
      </c>
    </row>
    <row r="20" spans="1:22" s="8" customFormat="1" ht="57.75" customHeight="1" x14ac:dyDescent="0.25">
      <c r="B20" s="127" t="s">
        <v>177</v>
      </c>
      <c r="C20" s="128" t="s">
        <v>181</v>
      </c>
      <c r="D20" s="129" t="s">
        <v>180</v>
      </c>
      <c r="E20" s="126" t="s">
        <v>164</v>
      </c>
      <c r="F20" s="121" t="s">
        <v>182</v>
      </c>
      <c r="G20" s="122" t="s">
        <v>162</v>
      </c>
      <c r="H20" s="122" t="s">
        <v>176</v>
      </c>
      <c r="I20" s="122" t="s">
        <v>184</v>
      </c>
      <c r="J20" s="121" t="s">
        <v>175</v>
      </c>
      <c r="K20" s="121" t="s">
        <v>183</v>
      </c>
      <c r="L20" s="121"/>
      <c r="M20" s="121"/>
      <c r="N20" s="123" t="s">
        <v>167</v>
      </c>
      <c r="O20" s="122" t="s">
        <v>162</v>
      </c>
      <c r="P20" s="124" t="s">
        <v>185</v>
      </c>
      <c r="Q20" s="123" t="s">
        <v>170</v>
      </c>
      <c r="R20" s="123" t="s">
        <v>171</v>
      </c>
      <c r="S20" s="125">
        <v>949.02</v>
      </c>
      <c r="T20" s="125">
        <v>1.1599999999999999</v>
      </c>
      <c r="U20" s="73">
        <f t="shared" ref="U20:U22" si="0">O20*P20*S20*T20</f>
        <v>411.72283679999993</v>
      </c>
      <c r="V20" s="19" t="s">
        <v>7</v>
      </c>
    </row>
    <row r="21" spans="1:22" s="8" customFormat="1" ht="45.75" customHeight="1" x14ac:dyDescent="0.25">
      <c r="B21" s="127" t="s">
        <v>177</v>
      </c>
      <c r="C21" s="128" t="s">
        <v>181</v>
      </c>
      <c r="D21" s="129" t="s">
        <v>180</v>
      </c>
      <c r="E21" s="126" t="s">
        <v>165</v>
      </c>
      <c r="F21" s="121" t="s">
        <v>182</v>
      </c>
      <c r="G21" s="122" t="s">
        <v>162</v>
      </c>
      <c r="H21" s="122" t="s">
        <v>176</v>
      </c>
      <c r="I21" s="122" t="s">
        <v>184</v>
      </c>
      <c r="J21" s="121" t="s">
        <v>175</v>
      </c>
      <c r="K21" s="121" t="s">
        <v>178</v>
      </c>
      <c r="L21" s="124"/>
      <c r="M21" s="124"/>
      <c r="N21" s="123" t="s">
        <v>167</v>
      </c>
      <c r="O21" s="122" t="s">
        <v>162</v>
      </c>
      <c r="P21" s="124" t="s">
        <v>185</v>
      </c>
      <c r="Q21" s="123" t="s">
        <v>170</v>
      </c>
      <c r="R21" s="130" t="s">
        <v>179</v>
      </c>
      <c r="S21" s="131">
        <v>873.11</v>
      </c>
      <c r="T21" s="125">
        <v>1.1599999999999999</v>
      </c>
      <c r="U21" s="73">
        <f t="shared" si="0"/>
        <v>378.79004239999995</v>
      </c>
      <c r="V21" s="19" t="s">
        <v>7</v>
      </c>
    </row>
    <row r="22" spans="1:22" s="84" customFormat="1" ht="63.75" customHeight="1" x14ac:dyDescent="0.25">
      <c r="B22" s="127" t="s">
        <v>177</v>
      </c>
      <c r="C22" s="128" t="s">
        <v>181</v>
      </c>
      <c r="D22" s="129" t="s">
        <v>180</v>
      </c>
      <c r="E22" s="126" t="s">
        <v>166</v>
      </c>
      <c r="F22" s="121" t="s">
        <v>182</v>
      </c>
      <c r="G22" s="122" t="s">
        <v>162</v>
      </c>
      <c r="H22" s="122" t="s">
        <v>176</v>
      </c>
      <c r="I22" s="122" t="s">
        <v>184</v>
      </c>
      <c r="J22" s="121" t="s">
        <v>175</v>
      </c>
      <c r="K22" s="124" t="s">
        <v>163</v>
      </c>
      <c r="L22" s="124"/>
      <c r="M22" s="124"/>
      <c r="N22" s="123" t="s">
        <v>167</v>
      </c>
      <c r="O22" s="124" t="s">
        <v>162</v>
      </c>
      <c r="P22" s="124" t="s">
        <v>172</v>
      </c>
      <c r="Q22" s="123" t="s">
        <v>173</v>
      </c>
      <c r="R22" s="123" t="s">
        <v>174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4">
        <f>SUM(U19:U22)</f>
        <v>1756.1880087999998</v>
      </c>
      <c r="V23" s="19" t="s">
        <v>7</v>
      </c>
    </row>
    <row r="24" spans="1:22" ht="18.75" hidden="1" x14ac:dyDescent="0.25">
      <c r="B24" s="135" t="s">
        <v>73</v>
      </c>
      <c r="C24" s="135"/>
      <c r="D24" s="135"/>
      <c r="E24" s="135"/>
      <c r="F24" s="135"/>
      <c r="G24" s="135"/>
      <c r="H24" s="135"/>
      <c r="I24" s="135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43" t="s">
        <v>39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</row>
    <row r="31" spans="1:22" s="50" customFormat="1" hidden="1" x14ac:dyDescent="0.25">
      <c r="B31" s="145" t="s">
        <v>113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</row>
    <row r="32" spans="1:22" s="50" customFormat="1" hidden="1" x14ac:dyDescent="0.25">
      <c r="B32" s="146" t="s">
        <v>115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</row>
    <row r="33" spans="2:21" s="50" customFormat="1" ht="21" hidden="1" customHeight="1" x14ac:dyDescent="0.25">
      <c r="B33" s="143" t="s">
        <v>139</v>
      </c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43" t="s">
        <v>65</v>
      </c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</row>
    <row r="36" spans="2:21" s="50" customFormat="1" hidden="1" x14ac:dyDescent="0.25">
      <c r="B36" s="52"/>
      <c r="C36" s="143" t="s">
        <v>66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</row>
    <row r="37" spans="2:21" s="50" customFormat="1" hidden="1" x14ac:dyDescent="0.25">
      <c r="B37" s="52"/>
      <c r="C37" s="143" t="s">
        <v>67</v>
      </c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</row>
    <row r="38" spans="2:21" s="50" customFormat="1" hidden="1" x14ac:dyDescent="0.25">
      <c r="B38" s="52"/>
      <c r="C38" s="143" t="s">
        <v>68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</row>
    <row r="39" spans="2:21" s="50" customFormat="1" hidden="1" x14ac:dyDescent="0.25">
      <c r="B39" s="52"/>
      <c r="C39" s="143" t="s">
        <v>69</v>
      </c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</row>
    <row r="40" spans="2:21" s="50" customFormat="1" hidden="1" x14ac:dyDescent="0.25">
      <c r="B40" s="52"/>
      <c r="C40" s="143" t="s">
        <v>70</v>
      </c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</row>
    <row r="41" spans="2:21" s="50" customFormat="1" hidden="1" x14ac:dyDescent="0.25">
      <c r="B41" s="52"/>
      <c r="C41" s="143" t="s">
        <v>71</v>
      </c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</row>
    <row r="42" spans="2:21" s="50" customFormat="1" hidden="1" x14ac:dyDescent="0.25">
      <c r="B42" s="146" t="s">
        <v>44</v>
      </c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</row>
    <row r="43" spans="2:21" s="50" customFormat="1" ht="36" hidden="1" customHeight="1" x14ac:dyDescent="0.25">
      <c r="B43" s="143" t="s">
        <v>40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</row>
    <row r="44" spans="2:21" s="50" customFormat="1" hidden="1" x14ac:dyDescent="0.25">
      <c r="B44" s="143" t="s">
        <v>41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</row>
    <row r="45" spans="2:21" s="50" customFormat="1" hidden="1" x14ac:dyDescent="0.25">
      <c r="B45" s="143" t="s">
        <v>116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</row>
    <row r="46" spans="2:21" s="50" customFormat="1" hidden="1" x14ac:dyDescent="0.25">
      <c r="B46" s="143" t="s">
        <v>117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</row>
    <row r="47" spans="2:21" s="50" customFormat="1" hidden="1" x14ac:dyDescent="0.25">
      <c r="B47" s="57"/>
      <c r="C47" s="143" t="s">
        <v>78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</row>
    <row r="48" spans="2:21" s="50" customFormat="1" hidden="1" x14ac:dyDescent="0.25">
      <c r="B48" s="57"/>
      <c r="C48" s="143" t="s">
        <v>77</v>
      </c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</row>
    <row r="49" spans="2:21" s="50" customFormat="1" hidden="1" x14ac:dyDescent="0.25">
      <c r="B49" s="57"/>
      <c r="C49" s="143" t="s">
        <v>79</v>
      </c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0" customFormat="1" hidden="1" x14ac:dyDescent="0.25">
      <c r="B50" s="57"/>
      <c r="C50" s="143" t="s">
        <v>80</v>
      </c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</row>
    <row r="51" spans="2:21" s="50" customFormat="1" hidden="1" x14ac:dyDescent="0.25">
      <c r="B51" s="57"/>
      <c r="C51" s="143" t="s">
        <v>81</v>
      </c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</row>
    <row r="52" spans="2:21" s="50" customFormat="1" hidden="1" x14ac:dyDescent="0.25">
      <c r="B52" s="57"/>
      <c r="C52" s="143" t="s">
        <v>82</v>
      </c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</row>
    <row r="53" spans="2:21" s="50" customFormat="1" hidden="1" x14ac:dyDescent="0.25">
      <c r="B53" s="57"/>
      <c r="C53" s="143" t="s">
        <v>83</v>
      </c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</row>
    <row r="54" spans="2:21" s="50" customFormat="1" hidden="1" x14ac:dyDescent="0.25">
      <c r="B54" s="57"/>
      <c r="C54" s="143" t="s">
        <v>88</v>
      </c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</row>
    <row r="55" spans="2:21" s="50" customFormat="1" hidden="1" x14ac:dyDescent="0.25">
      <c r="B55" s="57"/>
      <c r="C55" s="143" t="s">
        <v>84</v>
      </c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</row>
    <row r="56" spans="2:21" s="50" customFormat="1" hidden="1" x14ac:dyDescent="0.25">
      <c r="B56" s="57"/>
      <c r="C56" s="143" t="s">
        <v>85</v>
      </c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</row>
    <row r="57" spans="2:21" s="50" customFormat="1" hidden="1" x14ac:dyDescent="0.25">
      <c r="B57" s="57"/>
      <c r="C57" s="143" t="s">
        <v>86</v>
      </c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</row>
    <row r="58" spans="2:21" s="50" customFormat="1" hidden="1" x14ac:dyDescent="0.25">
      <c r="B58" s="57"/>
      <c r="C58" s="143" t="s">
        <v>87</v>
      </c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</row>
    <row r="59" spans="2:21" s="50" customFormat="1" hidden="1" x14ac:dyDescent="0.25">
      <c r="B59" s="144" t="s">
        <v>89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144" t="s">
        <v>64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</row>
    <row r="61" spans="2:21" s="50" customFormat="1" hidden="1" x14ac:dyDescent="0.25">
      <c r="B61" s="144" t="s">
        <v>118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</row>
    <row r="62" spans="2:21" s="50" customFormat="1" hidden="1" x14ac:dyDescent="0.25">
      <c r="B62" s="144" t="s">
        <v>119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</row>
    <row r="63" spans="2:21" s="50" customFormat="1" hidden="1" x14ac:dyDescent="0.25">
      <c r="B63" s="144" t="s">
        <v>120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</row>
    <row r="64" spans="2:21" s="50" customFormat="1" hidden="1" x14ac:dyDescent="0.25">
      <c r="B64" s="144" t="s">
        <v>121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</row>
    <row r="65" spans="2:21" s="53" customFormat="1" ht="35.25" hidden="1" customHeight="1" x14ac:dyDescent="0.25">
      <c r="B65" s="143" t="s">
        <v>122</v>
      </c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</row>
    <row r="66" spans="2:21" s="50" customFormat="1" ht="34.5" hidden="1" customHeight="1" x14ac:dyDescent="0.25">
      <c r="B66" s="143" t="s">
        <v>123</v>
      </c>
      <c r="C66" s="143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sheetProtection sheet="1" objects="1" scenarios="1"/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11" priority="60"/>
    <cfRule type="duplicateValues" dxfId="10" priority="61"/>
  </conditionalFormatting>
  <conditionalFormatting sqref="D19:D22">
    <cfRule type="duplicateValues" dxfId="9" priority="62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5" sqref="C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2" t="s">
        <v>28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3" t="s">
        <v>159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2:48" s="6" customFormat="1" x14ac:dyDescent="0.25">
      <c r="B7" s="150" t="s">
        <v>160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</row>
    <row r="8" spans="2:48" x14ac:dyDescent="0.25"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</row>
    <row r="9" spans="2:48" ht="18.75" x14ac:dyDescent="0.3">
      <c r="B9" s="153" t="s">
        <v>140</v>
      </c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7"/>
      <c r="C15" s="118"/>
      <c r="D15" s="119"/>
      <c r="E15" s="114"/>
      <c r="F15" s="114"/>
      <c r="G15" s="114"/>
      <c r="H15" s="114"/>
      <c r="I15" s="114"/>
      <c r="J15" s="114"/>
      <c r="K15" s="114"/>
      <c r="L15" s="114"/>
      <c r="M15" s="114"/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6"/>
      <c r="K19" s="116"/>
      <c r="L19" s="116"/>
      <c r="M19" s="101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5" t="s">
        <v>73</v>
      </c>
      <c r="C21" s="135"/>
      <c r="D21" s="135"/>
      <c r="E21" s="135"/>
      <c r="F21" s="135"/>
      <c r="G21" s="135"/>
      <c r="H21" s="135"/>
      <c r="I21" s="13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6" t="s">
        <v>124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</row>
    <row r="27" spans="2:16" s="25" customFormat="1" ht="15.75" hidden="1" customHeight="1" x14ac:dyDescent="0.25">
      <c r="C27" s="143" t="s">
        <v>45</v>
      </c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54"/>
    </row>
    <row r="28" spans="2:16" s="25" customFormat="1" ht="31.5" hidden="1" customHeight="1" x14ac:dyDescent="0.25">
      <c r="C28" s="143" t="s">
        <v>46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54"/>
    </row>
    <row r="29" spans="2:16" s="25" customFormat="1" ht="15.75" hidden="1" customHeight="1" x14ac:dyDescent="0.25">
      <c r="C29" s="143" t="s">
        <v>47</v>
      </c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54"/>
    </row>
    <row r="30" spans="2:16" s="25" customFormat="1" ht="15.75" hidden="1" customHeight="1" x14ac:dyDescent="0.25">
      <c r="C30" s="143" t="s">
        <v>48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54"/>
    </row>
    <row r="31" spans="2:16" s="25" customFormat="1" hidden="1" x14ac:dyDescent="0.25">
      <c r="C31" s="143" t="s">
        <v>49</v>
      </c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55"/>
    </row>
    <row r="32" spans="2:16" s="25" customFormat="1" hidden="1" x14ac:dyDescent="0.25">
      <c r="C32" s="143" t="s">
        <v>50</v>
      </c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55"/>
    </row>
    <row r="33" spans="2:21" s="25" customFormat="1" hidden="1" x14ac:dyDescent="0.25">
      <c r="C33" s="143" t="s">
        <v>51</v>
      </c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55"/>
    </row>
    <row r="34" spans="2:21" s="25" customFormat="1" ht="15.75" hidden="1" customHeight="1" x14ac:dyDescent="0.25">
      <c r="C34" s="143" t="s">
        <v>52</v>
      </c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54"/>
    </row>
    <row r="35" spans="2:21" s="25" customFormat="1" ht="15.75" hidden="1" customHeight="1" x14ac:dyDescent="0.25">
      <c r="C35" s="143" t="s">
        <v>53</v>
      </c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54"/>
    </row>
    <row r="36" spans="2:21" s="25" customFormat="1" hidden="1" x14ac:dyDescent="0.25">
      <c r="C36" s="143" t="s">
        <v>54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55"/>
    </row>
    <row r="37" spans="2:21" s="25" customFormat="1" ht="15.75" hidden="1" customHeight="1" x14ac:dyDescent="0.25">
      <c r="C37" s="143" t="s">
        <v>55</v>
      </c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54"/>
    </row>
    <row r="38" spans="2:21" s="25" customFormat="1" ht="60.6" hidden="1" customHeight="1" x14ac:dyDescent="0.25">
      <c r="C38" s="143" t="s">
        <v>56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54"/>
    </row>
    <row r="39" spans="2:21" s="25" customFormat="1" ht="15.75" hidden="1" customHeight="1" x14ac:dyDescent="0.25">
      <c r="C39" s="143" t="s">
        <v>57</v>
      </c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54"/>
    </row>
    <row r="40" spans="2:21" s="25" customFormat="1" ht="21.75" hidden="1" customHeight="1" x14ac:dyDescent="0.25">
      <c r="B40" s="143" t="s">
        <v>91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</row>
    <row r="41" spans="2:21" s="25" customFormat="1" ht="55.5" hidden="1" customHeight="1" x14ac:dyDescent="0.25">
      <c r="B41" s="143" t="s">
        <v>103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3" t="s">
        <v>125</v>
      </c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3" t="s">
        <v>92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</row>
    <row r="44" spans="2:21" ht="20.25" hidden="1" customHeight="1" x14ac:dyDescent="0.25">
      <c r="B44" s="143" t="s">
        <v>93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</row>
    <row r="45" spans="2:21" hidden="1" x14ac:dyDescent="0.25">
      <c r="B45" s="143" t="s">
        <v>94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</row>
    <row r="46" spans="2:21" hidden="1" x14ac:dyDescent="0.25">
      <c r="B46" s="143" t="s">
        <v>58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43" t="s">
        <v>59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</row>
    <row r="49" spans="2:15" ht="32.25" hidden="1" customHeight="1" x14ac:dyDescent="0.25">
      <c r="B49" s="143" t="s">
        <v>126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</row>
    <row r="50" spans="2:15" ht="36" hidden="1" customHeight="1" x14ac:dyDescent="0.25">
      <c r="B50" s="143" t="s">
        <v>127</v>
      </c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56" t="s">
        <v>34</v>
      </c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</row>
    <row r="5" spans="1:45" s="87" customFormat="1" ht="18.75" x14ac:dyDescent="0.25"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</row>
    <row r="6" spans="1:45" s="87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</row>
    <row r="7" spans="1:45" s="89" customFormat="1" ht="15.75" x14ac:dyDescent="0.25">
      <c r="B7" s="157" t="s">
        <v>160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</row>
    <row r="8" spans="1:45" s="90" customFormat="1" ht="15.75" x14ac:dyDescent="0.2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45" s="90" customFormat="1" ht="18.75" x14ac:dyDescent="0.3">
      <c r="B9" s="155" t="s">
        <v>140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61" t="s">
        <v>21</v>
      </c>
      <c r="C12" s="161" t="s">
        <v>11</v>
      </c>
      <c r="D12" s="161" t="s">
        <v>10</v>
      </c>
      <c r="E12" s="161" t="s">
        <v>134</v>
      </c>
      <c r="F12" s="161" t="s">
        <v>135</v>
      </c>
      <c r="G12" s="161" t="s">
        <v>33</v>
      </c>
      <c r="H12" s="161"/>
      <c r="I12" s="161"/>
      <c r="J12" s="161"/>
      <c r="K12" s="161"/>
      <c r="L12" s="161" t="s">
        <v>137</v>
      </c>
      <c r="M12" s="161" t="s">
        <v>98</v>
      </c>
      <c r="N12" s="165" t="s">
        <v>32</v>
      </c>
      <c r="O12" s="165" t="s">
        <v>99</v>
      </c>
      <c r="P12" s="163" t="s">
        <v>31</v>
      </c>
      <c r="Q12" s="160" t="s">
        <v>150</v>
      </c>
      <c r="R12" s="160" t="s">
        <v>151</v>
      </c>
      <c r="S12" s="160" t="s">
        <v>152</v>
      </c>
      <c r="T12" s="160" t="s">
        <v>153</v>
      </c>
      <c r="U12" s="160" t="s">
        <v>154</v>
      </c>
      <c r="V12" s="160" t="s">
        <v>155</v>
      </c>
      <c r="W12" s="160" t="s">
        <v>156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61"/>
      <c r="C13" s="161"/>
      <c r="D13" s="161"/>
      <c r="E13" s="161"/>
      <c r="F13" s="161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61"/>
      <c r="M13" s="161"/>
      <c r="N13" s="165"/>
      <c r="O13" s="165"/>
      <c r="P13" s="163"/>
      <c r="Q13" s="160" t="s">
        <v>141</v>
      </c>
      <c r="R13" s="160" t="s">
        <v>141</v>
      </c>
      <c r="S13" s="160" t="s">
        <v>141</v>
      </c>
      <c r="T13" s="160" t="s">
        <v>141</v>
      </c>
      <c r="U13" s="160" t="s">
        <v>141</v>
      </c>
      <c r="V13" s="160" t="s">
        <v>141</v>
      </c>
      <c r="W13" s="160" t="s">
        <v>141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143</v>
      </c>
      <c r="R14" s="100" t="s">
        <v>144</v>
      </c>
      <c r="S14" s="100" t="s">
        <v>145</v>
      </c>
      <c r="T14" s="100" t="s">
        <v>146</v>
      </c>
      <c r="U14" s="100" t="s">
        <v>147</v>
      </c>
      <c r="V14" s="100" t="s">
        <v>148</v>
      </c>
      <c r="W14" s="100" t="s">
        <v>149</v>
      </c>
    </row>
    <row r="15" spans="1:45" s="37" customFormat="1" ht="57" customHeight="1" x14ac:dyDescent="0.25">
      <c r="A15" s="38"/>
      <c r="B15" s="127" t="s">
        <v>177</v>
      </c>
      <c r="C15" s="128" t="s">
        <v>181</v>
      </c>
      <c r="D15" s="129" t="s">
        <v>180</v>
      </c>
      <c r="E15" s="108">
        <v>2025</v>
      </c>
      <c r="F15" s="108">
        <v>2026</v>
      </c>
      <c r="G15" s="101">
        <f>'20.1'!U23/1000</f>
        <v>1.7561880087999997</v>
      </c>
      <c r="H15" s="101">
        <f>G15*1.2</f>
        <v>2.1074256105599996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2.8171245177947148</v>
      </c>
      <c r="J15" s="102">
        <f>'20.2'!M20/1000</f>
        <v>0</v>
      </c>
      <c r="K15" s="102">
        <f>I15+J15</f>
        <v>2.8171245177947148</v>
      </c>
      <c r="L15" s="101"/>
      <c r="M15" s="104">
        <f>K15-L15</f>
        <v>2.8171245177947148</v>
      </c>
      <c r="N15" s="101">
        <v>0</v>
      </c>
      <c r="O15" s="103">
        <f>H15-N15</f>
        <v>2.1074256105599996</v>
      </c>
      <c r="P15" s="102">
        <f>SUM(Q15:W15)</f>
        <v>0.89710972480000006</v>
      </c>
      <c r="Q15" s="109">
        <v>0</v>
      </c>
      <c r="R15" s="109">
        <v>0</v>
      </c>
      <c r="S15" s="109">
        <v>3.5573939999999998E-2</v>
      </c>
      <c r="T15" s="109">
        <v>0.86153578480000004</v>
      </c>
      <c r="U15" s="109">
        <v>0</v>
      </c>
      <c r="V15" s="109">
        <v>0</v>
      </c>
      <c r="W15" s="109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4" t="s">
        <v>74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</row>
    <row r="18" spans="2:23" s="60" customFormat="1" ht="15.75" hidden="1" x14ac:dyDescent="0.25">
      <c r="B18" s="162" t="s">
        <v>75</v>
      </c>
      <c r="C18" s="162"/>
      <c r="D18" s="162"/>
      <c r="E18" s="162"/>
      <c r="F18" s="162"/>
      <c r="G18" s="162"/>
      <c r="H18" s="162"/>
      <c r="I18" s="16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2" t="s">
        <v>76</v>
      </c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6" t="s">
        <v>133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</row>
    <row r="24" spans="2:23" s="56" customFormat="1" ht="33.75" hidden="1" customHeight="1" x14ac:dyDescent="0.25">
      <c r="B24" s="143" t="s">
        <v>95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</row>
    <row r="25" spans="2:23" s="56" customFormat="1" ht="15.75" hidden="1" x14ac:dyDescent="0.25">
      <c r="B25" s="158" t="s">
        <v>130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</row>
    <row r="26" spans="2:23" s="56" customFormat="1" ht="36" hidden="1" customHeight="1" x14ac:dyDescent="0.25">
      <c r="B26" s="159" t="s">
        <v>112</v>
      </c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</row>
    <row r="27" spans="2:23" s="56" customFormat="1" ht="38.25" hidden="1" customHeight="1" x14ac:dyDescent="0.25">
      <c r="B27" s="143" t="s">
        <v>129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</row>
    <row r="28" spans="2:23" s="56" customFormat="1" ht="19.5" hidden="1" customHeight="1" x14ac:dyDescent="0.25">
      <c r="B28" s="143" t="s">
        <v>60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</row>
    <row r="29" spans="2:23" s="56" customFormat="1" ht="37.9" hidden="1" customHeight="1" x14ac:dyDescent="0.25">
      <c r="B29" s="158" t="s">
        <v>132</v>
      </c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</row>
    <row r="30" spans="2:23" s="56" customFormat="1" ht="15.75" hidden="1" x14ac:dyDescent="0.25">
      <c r="B30" s="158" t="s">
        <v>131</v>
      </c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</row>
    <row r="31" spans="2:23" s="56" customFormat="1" ht="35.25" hidden="1" customHeight="1" x14ac:dyDescent="0.25">
      <c r="B31" s="143" t="s">
        <v>61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</row>
    <row r="32" spans="2:23" s="56" customFormat="1" ht="21" hidden="1" customHeight="1" x14ac:dyDescent="0.25">
      <c r="B32" s="143" t="s">
        <v>62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</row>
    <row r="33" spans="2:23" s="56" customFormat="1" ht="21" hidden="1" customHeight="1" x14ac:dyDescent="0.25">
      <c r="B33" s="158" t="s">
        <v>111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6" t="s">
        <v>105</v>
      </c>
      <c r="C4" s="166"/>
      <c r="D4" s="166"/>
      <c r="E4" s="166"/>
      <c r="F4" s="166"/>
      <c r="G4" s="166"/>
      <c r="H4" s="166"/>
      <c r="I4" s="16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7" t="s">
        <v>159</v>
      </c>
      <c r="C7" s="167"/>
      <c r="D7" s="167"/>
      <c r="E7" s="167"/>
      <c r="F7" s="167"/>
      <c r="G7" s="167"/>
      <c r="H7" s="167"/>
      <c r="I7" s="167"/>
      <c r="J7" s="64"/>
    </row>
    <row r="8" spans="2:12" ht="18.75" x14ac:dyDescent="0.25">
      <c r="B8" s="168" t="s">
        <v>160</v>
      </c>
      <c r="C8" s="168"/>
      <c r="D8" s="168"/>
      <c r="E8" s="168"/>
      <c r="F8" s="168"/>
      <c r="G8" s="168"/>
      <c r="H8" s="168"/>
      <c r="I8" s="168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9" t="s">
        <v>140</v>
      </c>
      <c r="C10" s="169"/>
      <c r="D10" s="169"/>
      <c r="E10" s="169"/>
      <c r="F10" s="169"/>
      <c r="G10" s="169"/>
      <c r="H10" s="169"/>
      <c r="I10" s="16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0" t="s">
        <v>1</v>
      </c>
      <c r="C12" s="170" t="s">
        <v>106</v>
      </c>
      <c r="D12" s="170" t="s">
        <v>141</v>
      </c>
      <c r="E12" s="170" t="s">
        <v>141</v>
      </c>
      <c r="F12" s="170" t="s">
        <v>141</v>
      </c>
      <c r="G12" s="170" t="s">
        <v>141</v>
      </c>
      <c r="H12" s="170" t="s">
        <v>141</v>
      </c>
      <c r="I12" s="170" t="s">
        <v>141</v>
      </c>
      <c r="J12" s="65"/>
      <c r="K12" s="71"/>
      <c r="L12" s="71"/>
    </row>
    <row r="13" spans="2:12" ht="18.75" x14ac:dyDescent="0.25">
      <c r="B13" s="170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1" t="s">
        <v>108</v>
      </c>
      <c r="C17" s="171"/>
      <c r="D17" s="171"/>
      <c r="E17" s="171"/>
      <c r="F17" s="171"/>
      <c r="G17" s="171"/>
      <c r="H17" s="171"/>
      <c r="I17" s="171"/>
      <c r="J17" s="17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1" t="s">
        <v>109</v>
      </c>
      <c r="C18" s="171"/>
      <c r="D18" s="171"/>
      <c r="E18" s="171"/>
      <c r="F18" s="171"/>
      <c r="G18" s="171"/>
      <c r="H18" s="171"/>
      <c r="I18" s="171"/>
      <c r="J18" s="17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3" t="s">
        <v>110</v>
      </c>
      <c r="C19" s="143"/>
      <c r="D19" s="143"/>
      <c r="E19" s="143"/>
      <c r="F19" s="143"/>
      <c r="G19" s="143"/>
      <c r="H19" s="143"/>
      <c r="I19" s="143"/>
      <c r="J19" s="143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Сайханова Ольга Сергеевна</cp:lastModifiedBy>
  <cp:lastPrinted>2022-02-04T17:27:26Z</cp:lastPrinted>
  <dcterms:created xsi:type="dcterms:W3CDTF">2018-08-07T02:20:41Z</dcterms:created>
  <dcterms:modified xsi:type="dcterms:W3CDTF">2026-08-12T08:24:10Z</dcterms:modified>
</cp:coreProperties>
</file>